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waz\1. Przetargi\Przetragi 2026\CIS-WAZ.271.2.2026 bezpeiczeństwo dostepu do internertu Proxy\1.5 FC\"/>
    </mc:Choice>
  </mc:AlternateContent>
  <bookViews>
    <workbookView xWindow="6210" yWindow="0" windowWidth="22395" windowHeight="15585"/>
  </bookViews>
  <sheets>
    <sheet name=" FC" sheetId="2" r:id="rId1"/>
  </sheets>
  <definedNames>
    <definedName name="OLE_LINK1" localSheetId="0">' FC'!#REF!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2" l="1"/>
  <c r="G4" i="2" s="1"/>
  <c r="F5" i="2"/>
  <c r="G5" i="2" s="1"/>
  <c r="F6" i="2"/>
  <c r="G6" i="2"/>
  <c r="H6" i="2" s="1"/>
  <c r="F7" i="2"/>
  <c r="G7" i="2" s="1"/>
  <c r="F8" i="2"/>
  <c r="G8" i="2" s="1"/>
  <c r="F9" i="2"/>
  <c r="G9" i="2" s="1"/>
  <c r="F10" i="2"/>
  <c r="G10" i="2" s="1"/>
  <c r="H10" i="2" s="1"/>
  <c r="F11" i="2"/>
  <c r="F3" i="2"/>
  <c r="G3" i="2" s="1"/>
  <c r="H3" i="2" s="1"/>
  <c r="G11" i="2" l="1"/>
  <c r="H11" i="2" s="1"/>
  <c r="H7" i="2"/>
  <c r="H8" i="2"/>
  <c r="H4" i="2"/>
  <c r="H9" i="2"/>
  <c r="H5" i="2"/>
  <c r="F12" i="2"/>
  <c r="G12" i="2" l="1"/>
  <c r="H12" i="2"/>
</calcChain>
</file>

<file path=xl/sharedStrings.xml><?xml version="1.0" encoding="utf-8"?>
<sst xmlns="http://schemas.openxmlformats.org/spreadsheetml/2006/main" count="19" uniqueCount="19">
  <si>
    <t>Lp</t>
  </si>
  <si>
    <t>Cena brutto zł</t>
  </si>
  <si>
    <t>Wartość netto zł</t>
  </si>
  <si>
    <t>kwota VAT</t>
  </si>
  <si>
    <t>stawka VAT</t>
  </si>
  <si>
    <t>Liczba licencji / godzin/ szt.</t>
  </si>
  <si>
    <t xml:space="preserve">Razem </t>
  </si>
  <si>
    <t>Specyfikacja dostawy - nazwa / prducent / opis produktu</t>
  </si>
  <si>
    <t xml:space="preserve">Cena jednostkowa netto zł za licencję / usługę /godzinę </t>
  </si>
  <si>
    <t>Wykonanie projektu technicznego Systemu</t>
  </si>
  <si>
    <t>Wyszczególnienie</t>
  </si>
  <si>
    <t>Wdrożenie Systemu</t>
  </si>
  <si>
    <t>Dostawa  sprzętu objętego 3 letnia opieką gwarancyjną, lub wirtualnych appliance’ów</t>
  </si>
  <si>
    <t>Dostawa subskrypcji oprogramowania wraz ze wsparciem producenta na pierwszy rok obowiązywania umowy OPŁATA ZA PIERWSZY ROK</t>
  </si>
  <si>
    <t>Wykonanie dokumentacji powykonawczej wdrożonego Systemu</t>
  </si>
  <si>
    <t>Dostawa subskrypcji oprogramowania wraz ze wsparciem producenta na drugi rok obowiązywania umowy  OPŁATA ZA DRUGI  ROK</t>
  </si>
  <si>
    <t>Dostawa subskrypcji oprogramowania wraz ze wsparciem producenta na drugi rok obowiązywania umowy OPŁATA ZA TRZECI ROK</t>
  </si>
  <si>
    <t>Przeprowadzenie warsztatu szkoleniowego dla 6 osób, w dwóch nie nakładających się turach -  w każdej turze zostanie przeszkolonych 3 pracowników Zamawiającego</t>
  </si>
  <si>
    <t>Świadczenie usług asysty technicznej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</si>
</sst>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.5"/>
      <color theme="1"/>
      <name val="Fira Sans"/>
      <family val="2"/>
      <charset val="238"/>
    </font>
    <font>
      <sz val="9.5"/>
      <color rgb="FF000000"/>
      <name val="Fira Sans"/>
      <family val="2"/>
      <charset val="238"/>
    </font>
    <font>
      <sz val="9.5"/>
      <color theme="1"/>
      <name val="Calibri"/>
      <family val="2"/>
      <charset val="238"/>
      <scheme val="minor"/>
    </font>
    <font>
      <b/>
      <sz val="9.5"/>
      <name val="Fira Sans"/>
      <family val="2"/>
      <charset val="238"/>
    </font>
    <font>
      <sz val="9"/>
      <color theme="1"/>
      <name val="Fira Sans"/>
      <family val="2"/>
      <charset val="238"/>
    </font>
    <font>
      <sz val="9"/>
      <name val="Fira Sans"/>
      <family val="2"/>
      <charset val="238"/>
    </font>
    <font>
      <i/>
      <sz val="9"/>
      <color theme="1"/>
      <name val="Fira Sans"/>
      <family val="2"/>
      <charset val="238"/>
    </font>
    <font>
      <sz val="9.5"/>
      <color rgb="FFFF0000"/>
      <name val="Fira Sans"/>
      <family val="2"/>
      <charset val="238"/>
    </font>
    <font>
      <sz val="9.5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4" fontId="2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4" fontId="5" fillId="0" borderId="1" xfId="0" applyNumberFormat="1" applyFont="1" applyBorder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9" fontId="6" fillId="2" borderId="1" xfId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A7" workbookViewId="0">
      <selection activeCell="B8" sqref="B8"/>
    </sheetView>
  </sheetViews>
  <sheetFormatPr defaultRowHeight="15" x14ac:dyDescent="0.25"/>
  <cols>
    <col min="1" max="1" width="7.140625" style="1" customWidth="1"/>
    <col min="2" max="2" width="23.28515625" style="1" customWidth="1"/>
    <col min="3" max="3" width="26.28515625" style="1" customWidth="1"/>
    <col min="4" max="4" width="10.140625" style="1" customWidth="1"/>
    <col min="5" max="5" width="13.42578125" customWidth="1"/>
    <col min="6" max="6" width="12" customWidth="1"/>
    <col min="7" max="7" width="12.5703125" customWidth="1"/>
    <col min="8" max="8" width="13.85546875" customWidth="1"/>
  </cols>
  <sheetData>
    <row r="1" spans="1:8" ht="49.5" customHeight="1" x14ac:dyDescent="0.25">
      <c r="A1" s="12" t="s">
        <v>0</v>
      </c>
      <c r="B1" s="11" t="s">
        <v>10</v>
      </c>
      <c r="C1" s="11" t="s">
        <v>7</v>
      </c>
      <c r="D1" s="11" t="s">
        <v>5</v>
      </c>
      <c r="E1" s="11" t="s">
        <v>8</v>
      </c>
      <c r="F1" s="11" t="s">
        <v>2</v>
      </c>
      <c r="G1" s="8" t="s">
        <v>3</v>
      </c>
      <c r="H1" s="8" t="s">
        <v>1</v>
      </c>
    </row>
    <row r="2" spans="1:8" ht="15.75" customHeight="1" x14ac:dyDescent="0.25">
      <c r="A2" s="12"/>
      <c r="B2" s="11"/>
      <c r="C2" s="11"/>
      <c r="D2" s="11"/>
      <c r="E2" s="11"/>
      <c r="F2" s="11"/>
      <c r="G2" s="19" t="s">
        <v>4</v>
      </c>
      <c r="H2" s="20">
        <v>0.23</v>
      </c>
    </row>
    <row r="3" spans="1:8" ht="49.5" customHeight="1" x14ac:dyDescent="0.25">
      <c r="A3" s="2">
        <v>1</v>
      </c>
      <c r="B3" s="3" t="s">
        <v>9</v>
      </c>
      <c r="C3" s="10"/>
      <c r="D3" s="2">
        <v>1</v>
      </c>
      <c r="E3" s="21"/>
      <c r="F3" s="5">
        <f t="shared" ref="F3" si="0">ROUND(D3*E3,2)</f>
        <v>0</v>
      </c>
      <c r="G3" s="6">
        <f>F3*$H$2</f>
        <v>0</v>
      </c>
      <c r="H3" s="5">
        <f t="shared" ref="H3" si="1">F3+G3</f>
        <v>0</v>
      </c>
    </row>
    <row r="4" spans="1:8" ht="52.5" customHeight="1" x14ac:dyDescent="0.25">
      <c r="A4" s="2">
        <v>2</v>
      </c>
      <c r="B4" s="3" t="s">
        <v>12</v>
      </c>
      <c r="C4" s="10"/>
      <c r="D4" s="14"/>
      <c r="E4" s="21"/>
      <c r="F4" s="5">
        <f t="shared" ref="F4:F11" si="2">ROUND(D4*E4,2)</f>
        <v>0</v>
      </c>
      <c r="G4" s="6">
        <f t="shared" ref="G4:G11" si="3">F4*$H$2</f>
        <v>0</v>
      </c>
      <c r="H4" s="5">
        <f t="shared" ref="H4:H11" si="4">F4+G4</f>
        <v>0</v>
      </c>
    </row>
    <row r="5" spans="1:8" ht="85.5" customHeight="1" x14ac:dyDescent="0.25">
      <c r="A5" s="2">
        <v>3</v>
      </c>
      <c r="B5" s="7" t="s">
        <v>13</v>
      </c>
      <c r="C5" s="9"/>
      <c r="D5" s="14"/>
      <c r="E5" s="21"/>
      <c r="F5" s="5">
        <f t="shared" si="2"/>
        <v>0</v>
      </c>
      <c r="G5" s="6">
        <f t="shared" si="3"/>
        <v>0</v>
      </c>
      <c r="H5" s="5">
        <f t="shared" si="4"/>
        <v>0</v>
      </c>
    </row>
    <row r="6" spans="1:8" ht="35.25" customHeight="1" x14ac:dyDescent="0.25">
      <c r="A6" s="2">
        <v>4</v>
      </c>
      <c r="B6" s="7" t="s">
        <v>11</v>
      </c>
      <c r="C6" s="3"/>
      <c r="D6" s="2">
        <v>1</v>
      </c>
      <c r="E6" s="21"/>
      <c r="F6" s="5">
        <f t="shared" si="2"/>
        <v>0</v>
      </c>
      <c r="G6" s="6">
        <f t="shared" si="3"/>
        <v>0</v>
      </c>
      <c r="H6" s="5">
        <f t="shared" si="4"/>
        <v>0</v>
      </c>
    </row>
    <row r="7" spans="1:8" ht="40.5" customHeight="1" x14ac:dyDescent="0.25">
      <c r="A7" s="2">
        <v>5</v>
      </c>
      <c r="B7" s="3" t="s">
        <v>14</v>
      </c>
      <c r="C7" s="3"/>
      <c r="D7" s="2">
        <v>1</v>
      </c>
      <c r="E7" s="21"/>
      <c r="F7" s="5">
        <f t="shared" si="2"/>
        <v>0</v>
      </c>
      <c r="G7" s="6">
        <f t="shared" si="3"/>
        <v>0</v>
      </c>
      <c r="H7" s="5">
        <f t="shared" si="4"/>
        <v>0</v>
      </c>
    </row>
    <row r="8" spans="1:8" ht="108.75" customHeight="1" x14ac:dyDescent="0.25">
      <c r="A8" s="2">
        <v>6</v>
      </c>
      <c r="B8" s="13" t="s">
        <v>17</v>
      </c>
      <c r="C8" s="3"/>
      <c r="D8" s="18">
        <v>2</v>
      </c>
      <c r="E8" s="21"/>
      <c r="F8" s="5">
        <f t="shared" si="2"/>
        <v>0</v>
      </c>
      <c r="G8" s="6">
        <f t="shared" si="3"/>
        <v>0</v>
      </c>
      <c r="H8" s="5">
        <f t="shared" si="4"/>
        <v>0</v>
      </c>
    </row>
    <row r="9" spans="1:8" ht="82.5" customHeight="1" x14ac:dyDescent="0.25">
      <c r="A9" s="2">
        <v>7</v>
      </c>
      <c r="B9" s="7" t="s">
        <v>15</v>
      </c>
      <c r="C9" s="3"/>
      <c r="D9" s="14"/>
      <c r="E9" s="21"/>
      <c r="F9" s="5">
        <f t="shared" si="2"/>
        <v>0</v>
      </c>
      <c r="G9" s="6">
        <f t="shared" si="3"/>
        <v>0</v>
      </c>
      <c r="H9" s="5">
        <f t="shared" si="4"/>
        <v>0</v>
      </c>
    </row>
    <row r="10" spans="1:8" ht="82.5" customHeight="1" x14ac:dyDescent="0.25">
      <c r="A10" s="2">
        <v>8</v>
      </c>
      <c r="B10" s="7" t="s">
        <v>16</v>
      </c>
      <c r="C10" s="3"/>
      <c r="D10" s="14"/>
      <c r="E10" s="21"/>
      <c r="F10" s="5">
        <f t="shared" si="2"/>
        <v>0</v>
      </c>
      <c r="G10" s="6">
        <f t="shared" si="3"/>
        <v>0</v>
      </c>
      <c r="H10" s="5">
        <f t="shared" si="4"/>
        <v>0</v>
      </c>
    </row>
    <row r="11" spans="1:8" ht="48" customHeight="1" x14ac:dyDescent="0.25">
      <c r="A11" s="2">
        <v>9</v>
      </c>
      <c r="B11" s="13" t="s">
        <v>18</v>
      </c>
      <c r="C11" s="3"/>
      <c r="D11" s="18">
        <v>180</v>
      </c>
      <c r="E11" s="21"/>
      <c r="F11" s="5">
        <f t="shared" si="2"/>
        <v>0</v>
      </c>
      <c r="G11" s="6">
        <f t="shared" si="3"/>
        <v>0</v>
      </c>
      <c r="H11" s="5">
        <f t="shared" si="4"/>
        <v>0</v>
      </c>
    </row>
    <row r="12" spans="1:8" ht="21.75" customHeight="1" x14ac:dyDescent="0.25">
      <c r="A12" s="16" t="s">
        <v>6</v>
      </c>
      <c r="B12" s="17"/>
      <c r="C12" s="17"/>
      <c r="D12" s="17"/>
      <c r="E12" s="17"/>
      <c r="F12" s="15">
        <f>SUM(F3:F11)</f>
        <v>0</v>
      </c>
      <c r="G12" s="15">
        <f>SUM(G3:G11)</f>
        <v>0</v>
      </c>
      <c r="H12" s="15">
        <f>SUM(H3:H11)</f>
        <v>0</v>
      </c>
    </row>
    <row r="13" spans="1:8" x14ac:dyDescent="0.25">
      <c r="E13" s="4"/>
      <c r="F13" s="4"/>
      <c r="G13" s="4"/>
      <c r="H13" s="4"/>
    </row>
  </sheetData>
  <mergeCells count="7">
    <mergeCell ref="A12:E12"/>
    <mergeCell ref="F1:F2"/>
    <mergeCell ref="A1:A2"/>
    <mergeCell ref="B1:B2"/>
    <mergeCell ref="C1:C2"/>
    <mergeCell ref="D1:D2"/>
    <mergeCell ref="E1:E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  <headerFooter>
    <oddHeader xml:space="preserve">&amp;LCIS-WAZ.271.2.2026&amp;CFormularz cenowy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FC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Gwiazda Marta</dc:creator>
  <cp:lastModifiedBy>Gwiazda Marta</cp:lastModifiedBy>
  <cp:lastPrinted>2026-05-13T12:11:46Z</cp:lastPrinted>
  <dcterms:created xsi:type="dcterms:W3CDTF">2026-02-16T12:04:59Z</dcterms:created>
  <dcterms:modified xsi:type="dcterms:W3CDTF">2026-05-13T12:21:41Z</dcterms:modified>
</cp:coreProperties>
</file>